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90" yWindow="105" windowWidth="18480" windowHeight="6570"/>
  </bookViews>
  <sheets>
    <sheet name="Роз до проєкту 2024" sheetId="10" r:id="rId1"/>
  </sheets>
  <definedNames>
    <definedName name="_xlnm.Print_Area" localSheetId="0">'Роз до проєкту 2024'!$A$1:$F$30</definedName>
  </definedNames>
  <calcPr calcId="145621"/>
</workbook>
</file>

<file path=xl/calcChain.xml><?xml version="1.0" encoding="utf-8"?>
<calcChain xmlns="http://schemas.openxmlformats.org/spreadsheetml/2006/main">
  <c r="E19" i="10" l="1"/>
  <c r="D4" i="10" s="1"/>
  <c r="D5" i="10" s="1"/>
  <c r="I19" i="10"/>
  <c r="D17" i="10"/>
  <c r="C17" i="10"/>
  <c r="I16" i="10"/>
  <c r="E16" i="10"/>
  <c r="E17" i="10" s="1"/>
  <c r="F11" i="10"/>
  <c r="D11" i="10"/>
  <c r="C11" i="10"/>
  <c r="I10" i="10"/>
  <c r="E10" i="10"/>
  <c r="E11" i="10" s="1"/>
</calcChain>
</file>

<file path=xl/sharedStrings.xml><?xml version="1.0" encoding="utf-8"?>
<sst xmlns="http://schemas.openxmlformats.org/spreadsheetml/2006/main" count="35" uniqueCount="31">
  <si>
    <t>КЕКВ</t>
  </si>
  <si>
    <t>Разом</t>
  </si>
  <si>
    <t>1.</t>
  </si>
  <si>
    <t>Сума на рік</t>
  </si>
  <si>
    <t>2.</t>
  </si>
  <si>
    <t xml:space="preserve">КЕКВ </t>
  </si>
  <si>
    <t>а саме:</t>
  </si>
  <si>
    <t>Заступник голови районної ради</t>
  </si>
  <si>
    <t>з питань діяльності виконавчого</t>
  </si>
  <si>
    <t xml:space="preserve">органу – начальник управління                                     </t>
  </si>
  <si>
    <t>Наталія КОБИЩАН</t>
  </si>
  <si>
    <t>Примітка</t>
  </si>
  <si>
    <t>Всього:</t>
  </si>
  <si>
    <t xml:space="preserve">Заступник начальника управління - </t>
  </si>
  <si>
    <t>56 53 82 Ірина ГУРА</t>
  </si>
  <si>
    <t xml:space="preserve"> внаслідок аварії на ЧАЕС</t>
  </si>
  <si>
    <t xml:space="preserve"> </t>
  </si>
  <si>
    <t xml:space="preserve">КПКВК </t>
  </si>
  <si>
    <t>Кількість отримувачів пільгових послуг із безоплатного зубопротезування</t>
  </si>
  <si>
    <t>Безоплатне отримання ліків за рецептами лікарів громадянам, що постраждали</t>
  </si>
  <si>
    <t>Кількість отримувачів безоплатних ліків за рецептами лікарів</t>
  </si>
  <si>
    <t>Середня вартість послуги на безоплатне зубопротезування на одну особу</t>
  </si>
  <si>
    <t>Середня вартість пільги на безоплатне придбання ліків на одну особу</t>
  </si>
  <si>
    <t xml:space="preserve">начальник відділу обліку, </t>
  </si>
  <si>
    <t>контролю та звітності</t>
  </si>
  <si>
    <t>Наталія ГОРОБЕЦЬ</t>
  </si>
  <si>
    <t xml:space="preserve">в т.ч.життєво-необхідні ліки </t>
  </si>
  <si>
    <t>Безоплатне зубопротезування громадянам, що постраждали внаслідок аварії на ЧАЕС</t>
  </si>
  <si>
    <t>7910*10,8%</t>
  </si>
  <si>
    <t>4049,22*10,8%</t>
  </si>
  <si>
    <t>Розрахунок до  проєкту місцевого бюджету  по управлінню соціального захисту населення виконавчого комітету Київської районної  в м.Полтаві ради  на 2024 рік по КПКВК 0813050   "Пільгове медичне обслуговування осіб, які постраждали внаслідок Чорнобильської катастрофи" КЕКВ 2730 "Інші виплати населенню" відповідно до ''Обласної Комплексної програми соціального захисту і соціального забезпечення населення області на 2021 - 2025 роки''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</si>
</sst>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4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b/>
      <sz val="2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right"/>
    </xf>
    <xf numFmtId="0" fontId="1" fillId="0" borderId="1" xfId="0" applyFont="1" applyBorder="1"/>
    <xf numFmtId="2" fontId="1" fillId="0" borderId="1" xfId="0" applyNumberFormat="1" applyFont="1" applyBorder="1"/>
    <xf numFmtId="0" fontId="1" fillId="0" borderId="0" xfId="0" applyFont="1" applyBorder="1"/>
    <xf numFmtId="2" fontId="1" fillId="0" borderId="0" xfId="0" applyNumberFormat="1" applyFont="1" applyBorder="1"/>
    <xf numFmtId="0" fontId="3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 wrapText="1"/>
    </xf>
    <xf numFmtId="4" fontId="4" fillId="2" borderId="0" xfId="0" applyNumberFormat="1" applyFont="1" applyFill="1" applyBorder="1" applyAlignment="1">
      <alignment horizontal="right"/>
    </xf>
    <xf numFmtId="2" fontId="4" fillId="2" borderId="0" xfId="0" applyNumberFormat="1" applyFont="1" applyFill="1" applyBorder="1"/>
    <xf numFmtId="0" fontId="4" fillId="2" borderId="0" xfId="0" applyFont="1" applyFill="1" applyBorder="1"/>
    <xf numFmtId="0" fontId="2" fillId="2" borderId="0" xfId="0" applyFont="1" applyFill="1" applyBorder="1"/>
    <xf numFmtId="0" fontId="5" fillId="0" borderId="0" xfId="0" applyFont="1"/>
    <xf numFmtId="1" fontId="4" fillId="2" borderId="0" xfId="0" applyNumberFormat="1" applyFont="1" applyFill="1" applyBorder="1" applyAlignment="1">
      <alignment horizontal="center"/>
    </xf>
    <xf numFmtId="0" fontId="1" fillId="2" borderId="0" xfId="0" applyFont="1" applyFill="1"/>
    <xf numFmtId="4" fontId="4" fillId="2" borderId="0" xfId="0" applyNumberFormat="1" applyFont="1" applyFill="1" applyBorder="1"/>
    <xf numFmtId="4" fontId="1" fillId="0" borderId="0" xfId="0" applyNumberFormat="1" applyFont="1"/>
    <xf numFmtId="2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2" fontId="1" fillId="2" borderId="0" xfId="0" applyNumberFormat="1" applyFont="1" applyFill="1"/>
    <xf numFmtId="9" fontId="1" fillId="0" borderId="0" xfId="0" applyNumberFormat="1" applyFont="1" applyAlignment="1">
      <alignment horizontal="center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Border="1" applyAlignment="1"/>
    <xf numFmtId="0" fontId="6" fillId="0" borderId="0" xfId="0" applyFont="1" applyAlignment="1"/>
    <xf numFmtId="0" fontId="6" fillId="0" borderId="0" xfId="0" applyFont="1"/>
    <xf numFmtId="0" fontId="1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14" fontId="1" fillId="2" borderId="0" xfId="0" applyNumberFormat="1" applyFont="1" applyFill="1" applyAlignment="1">
      <alignment vertical="top"/>
    </xf>
    <xf numFmtId="0" fontId="1" fillId="2" borderId="0" xfId="0" applyFont="1" applyFill="1" applyBorder="1"/>
    <xf numFmtId="4" fontId="1" fillId="2" borderId="0" xfId="0" applyNumberFormat="1" applyFont="1" applyFill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4" fontId="1" fillId="2" borderId="0" xfId="0" applyNumberFormat="1" applyFont="1" applyFill="1" applyBorder="1"/>
    <xf numFmtId="9" fontId="1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>
      <alignment horizontal="center" wrapText="1"/>
    </xf>
    <xf numFmtId="2" fontId="1" fillId="2" borderId="0" xfId="0" applyNumberFormat="1" applyFont="1" applyFill="1" applyBorder="1"/>
    <xf numFmtId="0" fontId="3" fillId="2" borderId="0" xfId="0" applyFont="1" applyFill="1" applyAlignment="1">
      <alignment horizontal="center"/>
    </xf>
    <xf numFmtId="4" fontId="1" fillId="0" borderId="1" xfId="0" applyNumberFormat="1" applyFont="1" applyBorder="1" applyAlignment="1">
      <alignment horizontal="center"/>
    </xf>
    <xf numFmtId="0" fontId="1" fillId="0" borderId="0" xfId="0" applyFont="1" applyBorder="1" applyAlignment="1"/>
    <xf numFmtId="4" fontId="7" fillId="0" borderId="0" xfId="0" applyNumberFormat="1" applyFont="1" applyAlignment="1">
      <alignment horizontal="right"/>
    </xf>
    <xf numFmtId="0" fontId="8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tabSelected="1" view="pageBreakPreview" zoomScale="60" workbookViewId="0">
      <selection activeCell="O15" sqref="O15"/>
    </sheetView>
  </sheetViews>
  <sheetFormatPr defaultColWidth="8.69921875" defaultRowHeight="18.75" x14ac:dyDescent="0.3"/>
  <cols>
    <col min="1" max="1" width="9.09765625" style="1" bestFit="1" customWidth="1"/>
    <col min="2" max="2" width="8" style="1" customWidth="1"/>
    <col min="3" max="3" width="19.09765625" style="1" customWidth="1"/>
    <col min="4" max="4" width="20.19921875" style="1" customWidth="1"/>
    <col min="5" max="5" width="17.296875" style="1" customWidth="1"/>
    <col min="6" max="6" width="17.8984375" style="1" customWidth="1"/>
    <col min="7" max="7" width="11.796875" style="1" hidden="1" customWidth="1"/>
    <col min="8" max="8" width="10.796875" style="1" hidden="1" customWidth="1"/>
    <col min="9" max="9" width="10.09765625" style="1" hidden="1" customWidth="1"/>
    <col min="10" max="10" width="12.8984375" style="1" hidden="1" customWidth="1"/>
    <col min="11" max="11" width="7.09765625" style="1" customWidth="1"/>
    <col min="12" max="12" width="12.59765625" style="1" customWidth="1"/>
    <col min="13" max="14" width="10.09765625" style="1" bestFit="1" customWidth="1"/>
    <col min="15" max="15" width="10.796875" style="1" customWidth="1"/>
    <col min="16" max="16384" width="8.69921875" style="1"/>
  </cols>
  <sheetData>
    <row r="1" spans="1:15" ht="129.75" customHeight="1" x14ac:dyDescent="0.3">
      <c r="A1" s="38"/>
      <c r="C1" s="53" t="s">
        <v>30</v>
      </c>
      <c r="D1" s="53"/>
      <c r="E1" s="53"/>
      <c r="F1" s="53"/>
      <c r="H1" s="50"/>
      <c r="K1" s="29"/>
    </row>
    <row r="2" spans="1:15" ht="20.25" customHeight="1" x14ac:dyDescent="0.3">
      <c r="C2" s="53" t="s">
        <v>16</v>
      </c>
      <c r="D2" s="53"/>
      <c r="E2" s="53"/>
      <c r="F2" s="53"/>
      <c r="H2" s="39"/>
      <c r="I2" s="39"/>
      <c r="J2" s="40"/>
      <c r="K2" s="39"/>
      <c r="L2" s="41"/>
      <c r="M2" s="42"/>
      <c r="N2" s="27"/>
      <c r="O2" s="28"/>
    </row>
    <row r="3" spans="1:15" ht="18" customHeight="1" x14ac:dyDescent="0.3">
      <c r="D3" s="17"/>
      <c r="E3" s="17"/>
      <c r="H3" s="39"/>
      <c r="I3" s="43"/>
      <c r="J3" s="42"/>
      <c r="K3" s="39"/>
      <c r="L3" s="39"/>
      <c r="M3" s="42"/>
      <c r="N3" s="17"/>
      <c r="O3" s="28"/>
    </row>
    <row r="4" spans="1:15" x14ac:dyDescent="0.3">
      <c r="B4" s="9" t="s">
        <v>17</v>
      </c>
      <c r="C4" s="10">
        <v>813050</v>
      </c>
      <c r="D4" s="11">
        <f>E19</f>
        <v>255400.22999999998</v>
      </c>
      <c r="E4" s="30" t="s">
        <v>6</v>
      </c>
      <c r="F4" s="31"/>
      <c r="G4" s="32"/>
      <c r="H4" s="44"/>
      <c r="I4" s="43"/>
      <c r="J4" s="42"/>
      <c r="K4" s="39"/>
      <c r="L4" s="45"/>
      <c r="M4" s="42"/>
      <c r="N4" s="28"/>
      <c r="O4" s="28"/>
    </row>
    <row r="5" spans="1:15" x14ac:dyDescent="0.3">
      <c r="B5" s="9" t="s">
        <v>5</v>
      </c>
      <c r="C5" s="16">
        <v>2730</v>
      </c>
      <c r="D5" s="18">
        <f>D4</f>
        <v>255400.22999999998</v>
      </c>
      <c r="E5" s="13"/>
      <c r="F5" s="6"/>
      <c r="G5" s="32"/>
      <c r="H5" s="32"/>
    </row>
    <row r="6" spans="1:15" x14ac:dyDescent="0.3">
      <c r="B6" s="14"/>
      <c r="C6" s="16"/>
      <c r="D6" s="12"/>
      <c r="E6" s="13"/>
      <c r="F6" s="6"/>
      <c r="G6" s="32"/>
      <c r="H6" s="32"/>
    </row>
    <row r="7" spans="1:15" x14ac:dyDescent="0.3">
      <c r="B7" s="2"/>
      <c r="C7" s="6"/>
      <c r="D7" s="6"/>
      <c r="E7" s="5"/>
      <c r="F7" s="6"/>
      <c r="L7" s="39"/>
      <c r="M7" s="39"/>
      <c r="N7" s="39"/>
    </row>
    <row r="8" spans="1:15" ht="18.75" customHeight="1" x14ac:dyDescent="0.3">
      <c r="B8" s="7" t="s">
        <v>2</v>
      </c>
      <c r="C8" s="54" t="s">
        <v>27</v>
      </c>
      <c r="D8" s="54"/>
      <c r="E8" s="54"/>
      <c r="F8" s="54"/>
      <c r="G8" s="54"/>
      <c r="H8" s="54"/>
      <c r="L8" s="39"/>
      <c r="M8" s="39"/>
      <c r="N8" s="39"/>
    </row>
    <row r="9" spans="1:15" ht="94.5" customHeight="1" x14ac:dyDescent="0.3">
      <c r="B9" s="22" t="s">
        <v>0</v>
      </c>
      <c r="C9" s="51" t="s">
        <v>18</v>
      </c>
      <c r="D9" s="51" t="s">
        <v>21</v>
      </c>
      <c r="E9" s="8" t="s">
        <v>3</v>
      </c>
      <c r="F9" s="8" t="s">
        <v>11</v>
      </c>
      <c r="G9" s="17"/>
      <c r="H9" s="46" t="s">
        <v>28</v>
      </c>
      <c r="L9" s="39"/>
      <c r="M9" s="42"/>
      <c r="N9" s="42"/>
    </row>
    <row r="10" spans="1:15" x14ac:dyDescent="0.3">
      <c r="B10" s="22">
        <v>2730</v>
      </c>
      <c r="C10" s="21">
        <v>9</v>
      </c>
      <c r="D10" s="47">
        <v>8755.56</v>
      </c>
      <c r="E10" s="47">
        <f>C10*D10</f>
        <v>78800.039999999994</v>
      </c>
      <c r="F10" s="4"/>
      <c r="G10" s="21">
        <v>14</v>
      </c>
      <c r="H10" s="47">
        <v>8764.2860000000001</v>
      </c>
      <c r="I10" s="47">
        <f>G10*H10</f>
        <v>122700.004</v>
      </c>
      <c r="J10" s="19"/>
      <c r="L10" s="39"/>
      <c r="M10" s="42"/>
      <c r="N10" s="42"/>
    </row>
    <row r="11" spans="1:15" x14ac:dyDescent="0.3">
      <c r="B11" s="23" t="s">
        <v>1</v>
      </c>
      <c r="C11" s="21">
        <f>C10</f>
        <v>9</v>
      </c>
      <c r="D11" s="47">
        <f t="shared" ref="D11:E11" si="0">D10</f>
        <v>8755.56</v>
      </c>
      <c r="E11" s="47">
        <f t="shared" si="0"/>
        <v>78800.039999999994</v>
      </c>
      <c r="F11" s="20">
        <f>SUM(F10:F10)</f>
        <v>0</v>
      </c>
      <c r="L11" s="39"/>
      <c r="M11" s="42"/>
      <c r="N11" s="42"/>
    </row>
    <row r="12" spans="1:15" x14ac:dyDescent="0.3">
      <c r="B12" s="2"/>
    </row>
    <row r="13" spans="1:15" ht="33.75" customHeight="1" x14ac:dyDescent="0.3">
      <c r="B13" s="25" t="s">
        <v>4</v>
      </c>
      <c r="C13" s="55" t="s">
        <v>19</v>
      </c>
      <c r="D13" s="55"/>
      <c r="E13" s="55"/>
      <c r="F13" s="55"/>
      <c r="G13" s="55"/>
      <c r="H13" s="55"/>
    </row>
    <row r="14" spans="1:15" ht="22.5" customHeight="1" x14ac:dyDescent="0.3">
      <c r="B14" s="7"/>
      <c r="C14" s="48" t="s">
        <v>15</v>
      </c>
      <c r="D14" s="33"/>
      <c r="E14" s="33"/>
      <c r="F14" s="33"/>
      <c r="G14" s="34"/>
      <c r="H14" s="34"/>
    </row>
    <row r="15" spans="1:15" ht="82.5" customHeight="1" x14ac:dyDescent="0.3">
      <c r="B15" s="22" t="s">
        <v>0</v>
      </c>
      <c r="C15" s="51" t="s">
        <v>20</v>
      </c>
      <c r="D15" s="51" t="s">
        <v>22</v>
      </c>
      <c r="E15" s="8" t="s">
        <v>3</v>
      </c>
      <c r="F15" s="8" t="s">
        <v>11</v>
      </c>
      <c r="H15" s="46" t="s">
        <v>29</v>
      </c>
    </row>
    <row r="16" spans="1:15" ht="32.25" x14ac:dyDescent="0.3">
      <c r="B16" s="22">
        <v>2730</v>
      </c>
      <c r="C16" s="21">
        <v>39</v>
      </c>
      <c r="D16" s="47">
        <v>4528.21</v>
      </c>
      <c r="E16" s="47">
        <f>C16*D16</f>
        <v>176600.19</v>
      </c>
      <c r="F16" s="52" t="s">
        <v>26</v>
      </c>
      <c r="G16" s="21">
        <v>52</v>
      </c>
      <c r="H16" s="20">
        <v>4486.5384999999997</v>
      </c>
      <c r="I16" s="20">
        <f>G16*H16</f>
        <v>233300.00199999998</v>
      </c>
      <c r="J16" s="19"/>
    </row>
    <row r="17" spans="2:10" x14ac:dyDescent="0.3">
      <c r="B17" s="23" t="s">
        <v>1</v>
      </c>
      <c r="C17" s="21">
        <f>SUM(C16:C16)</f>
        <v>39</v>
      </c>
      <c r="D17" s="47">
        <f>SUM(D16:D16)</f>
        <v>4528.21</v>
      </c>
      <c r="E17" s="47">
        <f>E16</f>
        <v>176600.19</v>
      </c>
      <c r="F17" s="4"/>
    </row>
    <row r="18" spans="2:10" x14ac:dyDescent="0.3">
      <c r="B18" s="24"/>
      <c r="C18" s="5"/>
      <c r="D18" s="6"/>
      <c r="E18" s="6"/>
      <c r="F18" s="6"/>
    </row>
    <row r="19" spans="2:10" x14ac:dyDescent="0.3">
      <c r="B19" s="23" t="s">
        <v>12</v>
      </c>
      <c r="C19" s="3"/>
      <c r="D19" s="4"/>
      <c r="E19" s="26">
        <f>E11+E17</f>
        <v>255400.22999999998</v>
      </c>
      <c r="F19" s="4"/>
      <c r="I19" s="19">
        <f>122700+233300</f>
        <v>356000</v>
      </c>
      <c r="J19" s="49"/>
    </row>
    <row r="20" spans="2:10" x14ac:dyDescent="0.3">
      <c r="B20" s="2"/>
      <c r="C20" s="5"/>
      <c r="D20" s="6"/>
      <c r="E20" s="6"/>
      <c r="F20" s="6"/>
    </row>
    <row r="21" spans="2:10" x14ac:dyDescent="0.3">
      <c r="B21" s="2"/>
      <c r="C21" s="5"/>
      <c r="D21" s="6"/>
      <c r="E21" s="6"/>
      <c r="F21" s="6"/>
    </row>
    <row r="22" spans="2:10" x14ac:dyDescent="0.3">
      <c r="B22" s="36" t="s">
        <v>7</v>
      </c>
      <c r="C22" s="35"/>
      <c r="D22" s="35"/>
      <c r="E22" s="35"/>
    </row>
    <row r="23" spans="2:10" x14ac:dyDescent="0.3">
      <c r="B23" s="36" t="s">
        <v>8</v>
      </c>
      <c r="C23" s="35"/>
      <c r="D23" s="35"/>
      <c r="E23" s="35"/>
    </row>
    <row r="24" spans="2:10" x14ac:dyDescent="0.3">
      <c r="B24" s="36" t="s">
        <v>9</v>
      </c>
      <c r="C24" s="36"/>
      <c r="D24" s="35"/>
      <c r="E24" s="35"/>
      <c r="F24" s="1" t="s">
        <v>10</v>
      </c>
    </row>
    <row r="25" spans="2:10" x14ac:dyDescent="0.3">
      <c r="B25" s="37"/>
      <c r="C25" s="35"/>
      <c r="D25" s="35"/>
      <c r="E25" s="35"/>
    </row>
    <row r="26" spans="2:10" x14ac:dyDescent="0.3">
      <c r="B26" s="36" t="s">
        <v>13</v>
      </c>
      <c r="C26" s="35"/>
      <c r="D26" s="35"/>
      <c r="E26" s="35"/>
    </row>
    <row r="27" spans="2:10" x14ac:dyDescent="0.3">
      <c r="B27" s="36" t="s">
        <v>23</v>
      </c>
      <c r="C27" s="35"/>
      <c r="D27" s="35"/>
      <c r="E27" s="35"/>
    </row>
    <row r="28" spans="2:10" x14ac:dyDescent="0.3">
      <c r="B28" s="1" t="s">
        <v>24</v>
      </c>
      <c r="F28" s="1" t="s">
        <v>25</v>
      </c>
    </row>
    <row r="30" spans="2:10" x14ac:dyDescent="0.3">
      <c r="B30" s="15" t="s">
        <v>14</v>
      </c>
    </row>
  </sheetData>
  <mergeCells count="4">
    <mergeCell ref="C1:F1"/>
    <mergeCell ref="C2:F2"/>
    <mergeCell ref="C8:H8"/>
    <mergeCell ref="C13:H13"/>
  </mergeCells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Роз до проєкту 2024</vt:lpstr>
      <vt:lpstr>'Роз до проєкту 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soc1601-глбух</dc:creator>
  <cp:lastModifiedBy>User788</cp:lastModifiedBy>
  <cp:lastPrinted>2023-09-21T05:10:10Z</cp:lastPrinted>
  <dcterms:created xsi:type="dcterms:W3CDTF">2019-01-23T14:30:14Z</dcterms:created>
  <dcterms:modified xsi:type="dcterms:W3CDTF">2024-01-02T10:27:58Z</dcterms:modified>
</cp:coreProperties>
</file>